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N22"/>
  <c r="E22"/>
  <c r="O22"/>
  <c r="F22"/>
  <c r="P22"/>
  <c r="D22"/>
  <c r="N27"/>
  <c r="E27"/>
  <c r="O27"/>
  <c r="F27"/>
  <c r="P27"/>
  <c r="D27"/>
  <c r="N37"/>
  <c r="E37"/>
  <c r="O37"/>
  <c r="F37"/>
  <c r="P37"/>
  <c r="D37"/>
  <c r="R32"/>
  <c r="N32"/>
  <c r="E32"/>
  <c r="O32"/>
  <c r="F32"/>
  <c r="P32"/>
  <c r="H32"/>
  <c r="D32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P39" l="1"/>
  <c r="N39"/>
  <c r="F39"/>
  <c r="R12"/>
  <c r="R39" s="1"/>
  <c r="N12"/>
  <c r="E12"/>
  <c r="E39" s="1"/>
  <c r="O12"/>
  <c r="O39" s="1"/>
  <c r="F12"/>
  <c r="P12"/>
  <c r="H12"/>
  <c r="D12"/>
  <c r="D39" s="1"/>
  <c r="H17"/>
  <c r="I16" s="1"/>
  <c r="S16" s="1"/>
  <c r="I31"/>
  <c r="S31" s="1"/>
  <c r="H37"/>
  <c r="I36" s="1"/>
  <c r="S36" s="1"/>
  <c r="H27"/>
  <c r="I26" s="1"/>
  <c r="S26" s="1"/>
  <c r="H22"/>
  <c r="I21" s="1"/>
  <c r="S21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<sst xmlns="http://schemas.openxmlformats.org/spreadsheetml/2006/main" count="118" uniqueCount="76">
  <si>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</si>
  <si>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</si>
  <si>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</si>
  <si>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</si>
  <si>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</si>
  <si>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22.3.2025</t>
  </si>
  <si>
    <t>Domácí</t>
  </si>
  <si>
    <t>TJ Start Rychnov n. Kn.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</si>
  <si>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</si>
  <si>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</si>
  <si>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</si>
  <si>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</si>
  <si>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</si>
  <si>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</si>
  <si>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</si>
  <si>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</si>
  <si>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</si>
  <si>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</si>
  <si>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</si>
  <si>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</si>
  <si>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</si>
  <si>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</si>
  <si>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Mückstein</t>
  </si>
  <si>
    <t>Martin</t>
  </si>
  <si>
    <t>Jonas</t>
  </si>
  <si>
    <t>Kindl</t>
  </si>
  <si>
    <t>Hendrych</t>
  </si>
  <si>
    <t>Roman</t>
  </si>
  <si>
    <t>Radek</t>
  </si>
  <si>
    <t>Kejzlar</t>
  </si>
  <si>
    <t>Staněk</t>
  </si>
  <si>
    <t>Jaroslav</t>
  </si>
  <si>
    <t>Jiří</t>
  </si>
  <si>
    <t>Seniura</t>
  </si>
  <si>
    <t>Jakub</t>
  </si>
  <si>
    <t>David</t>
  </si>
  <si>
    <t>Urbánek</t>
  </si>
  <si>
    <t>Ladislav</t>
  </si>
  <si>
    <t>Otto</t>
  </si>
  <si>
    <t>Šípek</t>
  </si>
  <si>
    <t>Vojtěch</t>
  </si>
  <si>
    <t>Aleš</t>
  </si>
  <si>
    <t>Celkový výkon družstva  </t>
  </si>
  <si>
    <t>Vedoucí družstva         Jméno:</t>
  </si>
  <si>
    <t xml:space="preserve">Jakub Seniura  </t>
  </si>
  <si>
    <t>Bodový zisk</t>
  </si>
  <si>
    <t>Jiří Staněk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</si>
  <si>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</si>
  <si>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</si>
  <si>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</si>
  <si>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</si>
  <si>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</si>
  <si>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</si>
  <si>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</si>
  <si>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</si>
  <si>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</si>
  <si>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</si>
  <si>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</si>
  <si>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</si>
  <si>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</si>
  <si>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</si>
  <si>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</si>
  <si>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</si>
  <si>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</si>
  <si>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</si>
  <si>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</si>
  <si>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</si>
  <si>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</si>
  <si>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Brouček Jiří</t>
  </si>
  <si>
    <t>Urbánek Ladislav</t>
  </si>
  <si>
    <t>Valenta Vladimír</t>
  </si>
  <si>
    <t>Staněk Jiří</t>
  </si>
  <si>
    <t>Napomínání hráčů za nesportovní chování či vyloučení ze startu:</t>
  </si>
  <si>
    <t>Různé:</t>
  </si>
  <si>
    <t xml:space="preserve">Datum a podpis rozhodčího:  </t>
  </si>
  <si>
    <t>22.3.2025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</si>
</sst>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39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36</v>
      </c>
      <c r="P8" s="12">
        <v>0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44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0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44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52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61</v>
      </c>
      <c r="F11" s="23">
        <v>0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59</v>
      </c>
      <c r="P11" s="23">
        <v>1</v>
      </c>
      <c r="Q11" s="24">
        <f>IF(AND(ISBLANK(N11),ISBLANK(O11)),"",N11+O11)</f>
        <v>153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188</v>
      </c>
      <c r="F12" s="28">
        <f>IF(ISNUMBER($G12),SUM(F8:F11),"")</f>
        <v>3</v>
      </c>
      <c r="G12" s="29">
        <f>IF(SUM($G8:$G11)+SUM($Q8:$Q11)&gt;0,SUM(G8:G11),"")</f>
        <v>568</v>
      </c>
      <c r="H12" s="27">
        <f>IF(ISNUMBER($G12),SUM(H8:H11),"")</f>
        <v>2</v>
      </c>
      <c r="I12" s="99"/>
      <c r="K12" s="96">
        <v>22935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191</v>
      </c>
      <c r="P12" s="28">
        <f>IF(ISNUMBER($G12),SUM(P8:P11),"")</f>
        <v>1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42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59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36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70</v>
      </c>
      <c r="P14" s="18">
        <v>0</v>
      </c>
      <c r="Q14" s="19">
        <f>IF(AND(ISBLANK(N14),ISBLANK(O14)),"",N14+O14)</f>
        <v>160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61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44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51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224</v>
      </c>
      <c r="P17" s="28">
        <f>IF(ISNUMBER($G17),SUM(P13:P16),"")</f>
        <v>1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34</v>
      </c>
      <c r="F18" s="12">
        <v>1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104</v>
      </c>
      <c r="O18" s="12">
        <v>42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33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54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101</v>
      </c>
      <c r="O20" s="18">
        <v>44</v>
      </c>
      <c r="P20" s="18">
        <v>3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42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43</v>
      </c>
      <c r="P21" s="23">
        <v>1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15164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175</v>
      </c>
      <c r="F22" s="28">
        <f>IF(ISNUMBER($G22),SUM(F18:F21),"")</f>
        <v>3</v>
      </c>
      <c r="G22" s="29">
        <f>IF(SUM($G18:$G21)+SUM($Q18:$Q21)&gt;0,SUM(G18:G21),"")</f>
        <v>536</v>
      </c>
      <c r="H22" s="27">
        <f>IF(ISNUMBER($G22),SUM(H18:H21),"")</f>
        <v>2</v>
      </c>
      <c r="I22" s="99"/>
      <c r="K22" s="96">
        <v>10164</v>
      </c>
      <c r="L22" s="97"/>
      <c r="M22" s="26" t="s">
        <v>18</v>
      </c>
      <c r="N22" s="27">
        <f>IF(ISNUMBER($G22),SUM(N18:N21),"")</f>
        <v>402</v>
      </c>
      <c r="O22" s="28">
        <f>IF(ISNUMBER($G22),SUM(O18:O21),"")</f>
        <v>162</v>
      </c>
      <c r="P22" s="28">
        <f>IF(ISNUMBER($G22),SUM(P18:P21),"")</f>
        <v>7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45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96</v>
      </c>
      <c r="O23" s="12">
        <v>45</v>
      </c>
      <c r="P23" s="12">
        <v>2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54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43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27</v>
      </c>
      <c r="F25" s="18">
        <v>1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59</v>
      </c>
      <c r="P25" s="18">
        <v>1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51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53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14807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177</v>
      </c>
      <c r="F27" s="28">
        <f>IF(ISNUMBER($G27),SUM(F23:F26),"")</f>
        <v>4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17625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200</v>
      </c>
      <c r="P27" s="28">
        <f>IF(ISNUMBER($G27),SUM(P23:P26),"")</f>
        <v>5</v>
      </c>
      <c r="Q27" s="29">
        <f>IF(SUM($G23:$G26)+SUM($Q23:$Q26)&gt;0,SUM(Q23:Q26),"")</f>
        <v>552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42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94</v>
      </c>
      <c r="O28" s="12">
        <v>51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18</v>
      </c>
      <c r="F29" s="18">
        <v>5</v>
      </c>
      <c r="G29" s="19">
        <f>IF(AND(ISBLANK(D29),ISBLANK(E29)),"",D29+E29)</f>
        <v>103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35</v>
      </c>
      <c r="P29" s="18">
        <v>4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54</v>
      </c>
      <c r="F30" s="18">
        <v>3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98</v>
      </c>
      <c r="O30" s="18">
        <v>44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44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35</v>
      </c>
      <c r="P31" s="23">
        <v>3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23504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158</v>
      </c>
      <c r="F32" s="28">
        <f>IF(ISNUMBER($G32),SUM(F28:F31),"")</f>
        <v>9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23174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165</v>
      </c>
      <c r="P32" s="28">
        <f>IF(ISNUMBER($G32),SUM(P28:P31),"")</f>
        <v>9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43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100</v>
      </c>
      <c r="O33" s="12">
        <v>71</v>
      </c>
      <c r="P33" s="12">
        <v>0</v>
      </c>
      <c r="Q33" s="13">
        <f>IF(AND(ISBLANK(N33),ISBLANK(O33)),"",N33+O33)</f>
        <v>171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111</v>
      </c>
      <c r="E34" s="18">
        <v>61</v>
      </c>
      <c r="F34" s="18">
        <v>1</v>
      </c>
      <c r="G34" s="19">
        <f>IF(AND(ISBLANK(D34),ISBLANK(E34)),"",D34+E34)</f>
        <v>172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110</v>
      </c>
      <c r="E35" s="18">
        <v>45</v>
      </c>
      <c r="F35" s="18">
        <v>1</v>
      </c>
      <c r="G35" s="19">
        <f>IF(AND(ISBLANK(D35),ISBLANK(E35)),"",D35+E35)</f>
        <v>155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104</v>
      </c>
      <c r="O35" s="18">
        <v>63</v>
      </c>
      <c r="P35" s="18">
        <v>0</v>
      </c>
      <c r="Q35" s="19">
        <f>IF(AND(ISBLANK(N35),ISBLANK(O35)),"",N35+O35)</f>
        <v>167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69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43</v>
      </c>
      <c r="P36" s="23">
        <v>2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218</v>
      </c>
      <c r="F37" s="28">
        <f>IF(ISNUMBER($G37),SUM(F33:F36),"")</f>
        <v>3</v>
      </c>
      <c r="G37" s="29">
        <f>IF(SUM($G33:$G36)+SUM($Q33:$Q36)&gt;0,SUM(G33:G36),"")</f>
        <v>604</v>
      </c>
      <c r="H37" s="27">
        <f>IF(ISNUMBER($G37),SUM(H33:H36),"")</f>
        <v>2</v>
      </c>
      <c r="I37" s="99"/>
      <c r="K37" s="96">
        <v>10476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221</v>
      </c>
      <c r="P37" s="28">
        <f>IF(ISNUMBER($G37),SUM(P33:P36),"")</f>
        <v>3</v>
      </c>
      <c r="Q37" s="29">
        <f>IF(SUM($G33:$G36)+SUM($Q33:$Q36)&gt;0,SUM(Q33:Q36),"")</f>
        <v>616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2248</v>
      </c>
      <c r="E39" s="34">
        <f>IF(ISNUMBER($G39),SUM(E12,E17,E22,E27,E32,E37),"")</f>
        <v>1109</v>
      </c>
      <c r="F39" s="34">
        <f>IF(ISNUMBER($G39),SUM(F12,F17,F22,F27,F32,F37),"")</f>
        <v>24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2255</v>
      </c>
      <c r="O39" s="34">
        <f>IF(ISNUMBER($G39),SUM(O12,O17,O22,O27,O32,O37),"")</f>
        <v>1163</v>
      </c>
      <c r="P39" s="34">
        <f>IF(ISNUMBER($G39),SUM(P12,P17,P22,P27,P32,P37),"")</f>
        <v>26</v>
      </c>
      <c r="Q39" s="35">
        <f>IF(SUM($G$8:$G$37)+SUM($Q$8:$Q$37)&gt;0,SUM(Q12,Q17,Q22,Q27,Q32,Q37),"")</f>
        <v>3418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Chvalíkovice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58</v>
      </c>
      <c r="B57" s="72" t="s">
        <v>68</v>
      </c>
      <c r="C57" s="73"/>
      <c r="D57" s="63">
        <v>12366</v>
      </c>
      <c r="E57" s="72" t="s">
        <v>69</v>
      </c>
      <c r="F57" s="75"/>
      <c r="G57" s="75"/>
      <c r="H57" s="73"/>
      <c r="I57" s="63">
        <v>23504</v>
      </c>
      <c r="J57" s="44"/>
      <c r="K57" s="64">
        <v>86</v>
      </c>
      <c r="L57" s="72" t="s">
        <v>70</v>
      </c>
      <c r="M57" s="73"/>
      <c r="N57" s="63">
        <v>6252</v>
      </c>
      <c r="O57" s="72" t="s">
        <v>71</v>
      </c>
      <c r="P57" s="75"/>
      <c r="Q57" s="75"/>
      <c r="R57" s="73"/>
      <c r="S57" s="65">
        <v>10164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2025-03-23T07:50:37Z</dcterms:modified>
</cp:coreProperties>
</file>